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KPC\ITQ_문제\☆2023\2023_103\2. 1차출제\103_엑셀\"/>
    </mc:Choice>
  </mc:AlternateContent>
  <xr:revisionPtr revIDLastSave="0" documentId="13_ncr:1_{2C497B64-827D-43B1-9C3A-453645A606A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문제" sheetId="13" r:id="rId1"/>
    <sheet name="제1작업" sheetId="1" r:id="rId2"/>
    <sheet name="제2작업" sheetId="2" r:id="rId3"/>
    <sheet name="제3작업" sheetId="3" r:id="rId4"/>
    <sheet name="제4작업" sheetId="14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제2작업!$B$18:$E$18</definedName>
    <definedName name="대리점" localSheetId="0">문제!$D$5:$D$12</definedName>
    <definedName name="대리점">제1작업!$D$5:$D$12</definedName>
  </definedNames>
  <calcPr calcId="191029"/>
  <pivotCaches>
    <pivotCache cacheId="8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/>
  <c r="J14" i="1"/>
  <c r="J13" i="1"/>
  <c r="I8" i="1"/>
  <c r="I7" i="1"/>
  <c r="I12" i="1"/>
  <c r="I10" i="1"/>
  <c r="I5" i="1"/>
  <c r="I11" i="1"/>
  <c r="I9" i="1"/>
  <c r="I6" i="1"/>
  <c r="J8" i="1"/>
  <c r="J7" i="1"/>
  <c r="J12" i="1"/>
  <c r="J10" i="1"/>
  <c r="J5" i="1"/>
  <c r="J11" i="1"/>
  <c r="J9" i="1"/>
  <c r="J6" i="1"/>
</calcChain>
</file>

<file path=xl/sharedStrings.xml><?xml version="1.0" encoding="utf-8"?>
<sst xmlns="http://schemas.openxmlformats.org/spreadsheetml/2006/main" count="190" uniqueCount="55">
  <si>
    <t>코드</t>
    <phoneticPr fontId="2" type="noConversion"/>
  </si>
  <si>
    <t>총합계</t>
  </si>
  <si>
    <t>**</t>
  </si>
  <si>
    <t>(1)</t>
    <phoneticPr fontId="2" type="noConversion"/>
  </si>
  <si>
    <t>(2)</t>
    <phoneticPr fontId="2" type="noConversion"/>
  </si>
  <si>
    <t>(3)</t>
    <phoneticPr fontId="2" type="noConversion"/>
  </si>
  <si>
    <t>(5)</t>
    <phoneticPr fontId="2" type="noConversion"/>
  </si>
  <si>
    <t>(6)</t>
    <phoneticPr fontId="2" type="noConversion"/>
  </si>
  <si>
    <t>선박명</t>
  </si>
  <si>
    <t>대리점</t>
  </si>
  <si>
    <t>항차</t>
  </si>
  <si>
    <t>비고</t>
  </si>
  <si>
    <t>백석105호</t>
  </si>
  <si>
    <t>부산</t>
  </si>
  <si>
    <t>평릉402호</t>
  </si>
  <si>
    <t>인천</t>
  </si>
  <si>
    <t>대진704호</t>
  </si>
  <si>
    <t>비천107호</t>
  </si>
  <si>
    <t>천곡211호</t>
  </si>
  <si>
    <t>목포</t>
  </si>
  <si>
    <t>해동323호</t>
  </si>
  <si>
    <t>삼봉902호</t>
  </si>
  <si>
    <t>추암203호</t>
  </si>
  <si>
    <t>항차</t>
    <phoneticPr fontId="2" type="noConversion"/>
  </si>
  <si>
    <t>입항항</t>
    <phoneticPr fontId="2" type="noConversion"/>
  </si>
  <si>
    <t>입항일</t>
  </si>
  <si>
    <t>입항일</t>
    <phoneticPr fontId="2" type="noConversion"/>
  </si>
  <si>
    <t>B1287</t>
    <phoneticPr fontId="2" type="noConversion"/>
  </si>
  <si>
    <t>C3296</t>
    <phoneticPr fontId="2" type="noConversion"/>
  </si>
  <si>
    <t>A6528</t>
    <phoneticPr fontId="2" type="noConversion"/>
  </si>
  <si>
    <t>C2281</t>
    <phoneticPr fontId="2" type="noConversion"/>
  </si>
  <si>
    <t>A6362</t>
  </si>
  <si>
    <t>A6362</t>
    <phoneticPr fontId="2" type="noConversion"/>
  </si>
  <si>
    <t>A7732</t>
    <phoneticPr fontId="2" type="noConversion"/>
  </si>
  <si>
    <t>B1554</t>
    <phoneticPr fontId="2" type="noConversion"/>
  </si>
  <si>
    <t>B8325</t>
    <phoneticPr fontId="2" type="noConversion"/>
  </si>
  <si>
    <t>신일해운</t>
  </si>
  <si>
    <t>신일해운</t>
    <phoneticPr fontId="2" type="noConversion"/>
  </si>
  <si>
    <t>승호해운</t>
  </si>
  <si>
    <t>승호해운</t>
    <phoneticPr fontId="2" type="noConversion"/>
  </si>
  <si>
    <t>태현이앤씨</t>
  </si>
  <si>
    <t>태현이앤씨</t>
    <phoneticPr fontId="2" type="noConversion"/>
  </si>
  <si>
    <t>신일해운 선박의 항차 평균</t>
    <phoneticPr fontId="2" type="noConversion"/>
  </si>
  <si>
    <t>입항
요일</t>
    <phoneticPr fontId="2" type="noConversion"/>
  </si>
  <si>
    <t>승호해운의 선박개수</t>
    <phoneticPr fontId="2" type="noConversion"/>
  </si>
  <si>
    <t>(4)</t>
    <phoneticPr fontId="2" type="noConversion"/>
  </si>
  <si>
    <t>C*</t>
    <phoneticPr fontId="2" type="noConversion"/>
  </si>
  <si>
    <t>&gt;=6000</t>
    <phoneticPr fontId="2" type="noConversion"/>
  </si>
  <si>
    <t>1월</t>
  </si>
  <si>
    <t>2월</t>
  </si>
  <si>
    <t>3월</t>
  </si>
  <si>
    <t>개수 : 선박명</t>
  </si>
  <si>
    <t>평균 : 화물량(단위:톤)</t>
  </si>
  <si>
    <t>화물량
(단위:톤)</t>
    <phoneticPr fontId="2" type="noConversion"/>
  </si>
  <si>
    <t>최소 화물량(단위:톤)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</si>
</sst>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General&quot;년&quot;"/>
    <numFmt numFmtId="177" formatCode="#,##0&quot;개&quot;"/>
    <numFmt numFmtId="181" formatCode="#,##0&quot;항&quot;&quot;차&quot;"/>
    <numFmt numFmtId="184" formatCode="#,##0.00&quot;항&quot;&quot;차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41" fontId="3" fillId="0" borderId="8" xfId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41" fontId="3" fillId="0" borderId="4" xfId="1" applyFont="1" applyBorder="1" applyAlignment="1">
      <alignment horizontal="right" vertical="center"/>
    </xf>
    <xf numFmtId="41" fontId="3" fillId="0" borderId="6" xfId="1" applyFont="1" applyBorder="1" applyAlignment="1">
      <alignment horizontal="right" vertical="center"/>
    </xf>
    <xf numFmtId="41" fontId="3" fillId="0" borderId="8" xfId="1" applyFont="1" applyBorder="1" applyAlignment="1">
      <alignment horizontal="right" vertical="center"/>
    </xf>
    <xf numFmtId="14" fontId="0" fillId="0" borderId="0" xfId="0" applyNumberFormat="1" applyAlignment="1">
      <alignment horizontal="left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7" xfId="1" quotePrefix="1" applyNumberFormat="1" applyFont="1" applyBorder="1" applyAlignment="1">
      <alignment horizontal="center" vertical="center"/>
    </xf>
    <xf numFmtId="41" fontId="3" fillId="0" borderId="4" xfId="1" quotePrefix="1" applyFont="1" applyBorder="1" applyAlignment="1">
      <alignment horizontal="center" vertical="center"/>
    </xf>
    <xf numFmtId="41" fontId="3" fillId="0" borderId="6" xfId="1" quotePrefix="1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center" vertical="center"/>
    </xf>
    <xf numFmtId="41" fontId="3" fillId="0" borderId="9" xfId="1" quotePrefix="1" applyFont="1" applyBorder="1" applyAlignment="1">
      <alignment horizontal="center" vertical="center"/>
    </xf>
    <xf numFmtId="41" fontId="3" fillId="0" borderId="7" xfId="1" quotePrefix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4" xfId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0" borderId="1" xfId="1" applyFont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1" fontId="3" fillId="0" borderId="7" xfId="1" applyFont="1" applyBorder="1" applyAlignment="1">
      <alignment horizontal="right" vertical="center"/>
    </xf>
    <xf numFmtId="181" fontId="3" fillId="0" borderId="3" xfId="1" applyNumberFormat="1" applyFont="1" applyBorder="1" applyAlignment="1">
      <alignment horizontal="right" vertical="center"/>
    </xf>
    <xf numFmtId="181" fontId="3" fillId="0" borderId="1" xfId="1" applyNumberFormat="1" applyFont="1" applyBorder="1" applyAlignment="1">
      <alignment horizontal="right" vertical="center"/>
    </xf>
    <xf numFmtId="181" fontId="3" fillId="0" borderId="7" xfId="1" applyNumberFormat="1" applyFont="1" applyBorder="1" applyAlignment="1">
      <alignment horizontal="right" vertical="center"/>
    </xf>
    <xf numFmtId="41" fontId="3" fillId="0" borderId="7" xfId="1" applyNumberFormat="1" applyFont="1" applyBorder="1" applyAlignment="1">
      <alignment horizontal="center" vertical="center"/>
    </xf>
    <xf numFmtId="184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181" fontId="3" fillId="0" borderId="3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81" fontId="3" fillId="0" borderId="1" xfId="1" applyNumberFormat="1" applyFont="1" applyFill="1" applyBorder="1" applyAlignment="1">
      <alignment horizontal="right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1" fontId="3" fillId="0" borderId="18" xfId="1" applyFont="1" applyFill="1" applyBorder="1" applyAlignment="1">
      <alignment horizontal="right" vertical="center"/>
    </xf>
    <xf numFmtId="41" fontId="3" fillId="0" borderId="14" xfId="1" applyFont="1" applyFill="1" applyBorder="1" applyAlignment="1">
      <alignment horizontal="right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81" fontId="3" fillId="0" borderId="12" xfId="1" applyNumberFormat="1" applyFont="1" applyFill="1" applyBorder="1" applyAlignment="1">
      <alignment horizontal="right" vertical="center"/>
    </xf>
    <xf numFmtId="41" fontId="3" fillId="0" borderId="16" xfId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13">
    <dxf>
      <numFmt numFmtId="33" formatCode="_-* #,##0_-;\-* #,##0_-;_-* &quot;-&quot;_-;_-@_-"/>
    </dxf>
    <dxf>
      <alignment horizontal="center"/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81" formatCode="#,##0&quot;항&quot;&quot;차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19B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신일해운 및 승호해운 모래수송선 실적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화물량(단위:톤)</c:v>
          </c:tx>
          <c:spPr>
            <a:solidFill>
              <a:srgbClr val="F19B61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6ED-42E7-93E8-9878197EAD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(제1작업!$C$5:$C$8,제1작업!$C$10:$C$11)</c:f>
              <c:strCache>
                <c:ptCount val="6"/>
                <c:pt idx="0">
                  <c:v>천곡211호</c:v>
                </c:pt>
                <c:pt idx="1">
                  <c:v>추암203호</c:v>
                </c:pt>
                <c:pt idx="2">
                  <c:v>평릉402호</c:v>
                </c:pt>
                <c:pt idx="3">
                  <c:v>백석105호</c:v>
                </c:pt>
                <c:pt idx="4">
                  <c:v>비천107호</c:v>
                </c:pt>
                <c:pt idx="5">
                  <c:v>해동323호</c:v>
                </c:pt>
              </c:strCache>
            </c:strRef>
          </c:cat>
          <c:val>
            <c:numRef>
              <c:f>(제1작업!$H$5:$H$8,제1작업!$H$10:$H$11)</c:f>
              <c:numCache>
                <c:formatCode>_(* #,##0_);_(* \(#,##0\);_(* "-"_);_(@_)</c:formatCode>
                <c:ptCount val="6"/>
                <c:pt idx="0">
                  <c:v>7820</c:v>
                </c:pt>
                <c:pt idx="1">
                  <c:v>5064</c:v>
                </c:pt>
                <c:pt idx="2">
                  <c:v>6322</c:v>
                </c:pt>
                <c:pt idx="3">
                  <c:v>4368</c:v>
                </c:pt>
                <c:pt idx="4">
                  <c:v>3640</c:v>
                </c:pt>
                <c:pt idx="5">
                  <c:v>4325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ED-42E7-93E8-9878197EA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76993871"/>
        <c:axId val="676994287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항차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(제1작업!$C$5:$C$8,제1작업!$C$10:$C$11)</c:f>
              <c:strCache>
                <c:ptCount val="6"/>
                <c:pt idx="0">
                  <c:v>천곡211호</c:v>
                </c:pt>
                <c:pt idx="1">
                  <c:v>추암203호</c:v>
                </c:pt>
                <c:pt idx="2">
                  <c:v>평릉402호</c:v>
                </c:pt>
                <c:pt idx="3">
                  <c:v>백석105호</c:v>
                </c:pt>
                <c:pt idx="4">
                  <c:v>비천107호</c:v>
                </c:pt>
                <c:pt idx="5">
                  <c:v>해동323호</c:v>
                </c:pt>
              </c:strCache>
            </c:strRef>
          </c:cat>
          <c:val>
            <c:numRef>
              <c:f>(제1작업!$F$5:$F$8,제1작업!$F$10:$F$11)</c:f>
              <c:numCache>
                <c:formatCode>#,##0"항""차"</c:formatCode>
                <c:ptCount val="6"/>
                <c:pt idx="0">
                  <c:v>75</c:v>
                </c:pt>
                <c:pt idx="1">
                  <c:v>82</c:v>
                </c:pt>
                <c:pt idx="2">
                  <c:v>11</c:v>
                </c:pt>
                <c:pt idx="3">
                  <c:v>6</c:v>
                </c:pt>
                <c:pt idx="4">
                  <c:v>68</c:v>
                </c:pt>
                <c:pt idx="5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ED-42E7-93E8-9878197EA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3255487"/>
        <c:axId val="703256735"/>
      </c:lineChart>
      <c:catAx>
        <c:axId val="67699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76994287"/>
        <c:crosses val="autoZero"/>
        <c:auto val="1"/>
        <c:lblAlgn val="ctr"/>
        <c:lblOffset val="100"/>
        <c:noMultiLvlLbl val="0"/>
      </c:catAx>
      <c:valAx>
        <c:axId val="676994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76993871"/>
        <c:crosses val="autoZero"/>
        <c:crossBetween val="between"/>
      </c:valAx>
      <c:valAx>
        <c:axId val="703256735"/>
        <c:scaling>
          <c:orientation val="minMax"/>
        </c:scaling>
        <c:delete val="0"/>
        <c:axPos val="r"/>
        <c:numFmt formatCode="#,##0&quot;항&quot;&quot;차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03255487"/>
        <c:crosses val="max"/>
        <c:crossBetween val="between"/>
        <c:majorUnit val="20"/>
      </c:valAx>
      <c:catAx>
        <c:axId val="7032554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03256735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C4DCE7C-9331-4EDB-BF7D-8D8E7E7AB9CF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102394</xdr:rowOff>
    </xdr:from>
    <xdr:to>
      <xdr:col>6</xdr:col>
      <xdr:colOff>519952</xdr:colOff>
      <xdr:row>2</xdr:row>
      <xdr:rowOff>150019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FF1B4FA2-C519-4EEB-9BBC-C2E0527D873E}"/>
            </a:ext>
          </a:extLst>
        </xdr:cNvPr>
        <xdr:cNvSpPr/>
      </xdr:nvSpPr>
      <xdr:spPr>
        <a:xfrm>
          <a:off x="123825" y="102394"/>
          <a:ext cx="5034802" cy="619125"/>
        </a:xfrm>
        <a:prstGeom prst="snip1Rect">
          <a:avLst>
            <a:gd name="adj" fmla="val 21651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모래수송선 실적 현황</a:t>
          </a:r>
        </a:p>
      </xdr:txBody>
    </xdr:sp>
    <xdr:clientData/>
  </xdr:twoCellAnchor>
  <xdr:twoCellAnchor>
    <xdr:from>
      <xdr:col>7</xdr:col>
      <xdr:colOff>0</xdr:colOff>
      <xdr:row>0</xdr:row>
      <xdr:rowOff>102394</xdr:rowOff>
    </xdr:from>
    <xdr:to>
      <xdr:col>10</xdr:col>
      <xdr:colOff>0</xdr:colOff>
      <xdr:row>2</xdr:row>
      <xdr:rowOff>150019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8EFC13C-A3F0-47AF-B44F-EF25995A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02394"/>
          <a:ext cx="260032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102394</xdr:rowOff>
    </xdr:from>
    <xdr:to>
      <xdr:col>6</xdr:col>
      <xdr:colOff>519952</xdr:colOff>
      <xdr:row>2</xdr:row>
      <xdr:rowOff>150019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3825" y="102394"/>
          <a:ext cx="5015752" cy="619125"/>
        </a:xfrm>
        <a:prstGeom prst="snip1Rect">
          <a:avLst>
            <a:gd name="adj" fmla="val 21651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모래수송선 실적 현황</a:t>
          </a:r>
        </a:p>
      </xdr:txBody>
    </xdr:sp>
    <xdr:clientData/>
  </xdr:twoCellAnchor>
  <xdr:twoCellAnchor>
    <xdr:from>
      <xdr:col>7</xdr:col>
      <xdr:colOff>0</xdr:colOff>
      <xdr:row>0</xdr:row>
      <xdr:rowOff>102394</xdr:rowOff>
    </xdr:from>
    <xdr:to>
      <xdr:col>10</xdr:col>
      <xdr:colOff>0</xdr:colOff>
      <xdr:row>2</xdr:row>
      <xdr:rowOff>150019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998690B-EF90-4525-B5D1-1BF4E5618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102394"/>
          <a:ext cx="27432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7218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96F99E1-E110-034F-71F2-E6ED6C255D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0.23242</cdr:x>
      <cdr:y>0.1051</cdr:y>
    </cdr:from>
    <cdr:to>
      <cdr:x>0.34812</cdr:x>
      <cdr:y>0.17647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2D04BCAD-50A7-B8F1-DBFD-1D43FA1FB70B}"/>
            </a:ext>
          </a:extLst>
        </cdr:cNvPr>
        <cdr:cNvSpPr/>
      </cdr:nvSpPr>
      <cdr:spPr>
        <a:xfrm xmlns:a="http://schemas.openxmlformats.org/drawingml/2006/main">
          <a:off x="2162175" y="638175"/>
          <a:ext cx="1076325" cy="433388"/>
        </a:xfrm>
        <a:prstGeom xmlns:a="http://schemas.openxmlformats.org/drawingml/2006/main" prst="wedgeRoundRectCallout">
          <a:avLst>
            <a:gd name="adj1" fmla="val -78043"/>
            <a:gd name="adj2" fmla="val 59656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r>
            <a:rPr lang="en-US" altLang="ko-KR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 </a:t>
          </a:r>
          <a:r>
            <a:rPr lang="ko-KR" altLang="en-US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화물량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선경" refreshedDate="44957.982433680554" createdVersion="8" refreshedVersion="8" minRefreshableVersion="3" recordCount="8" xr:uid="{AFFB19F9-3DC3-430C-8B71-644709E27DBA}">
  <cacheSource type="worksheet">
    <worksheetSource ref="B4:H12" sheet="제1작업"/>
  </cacheSource>
  <cacheFields count="7">
    <cacheField name="코드" numFmtId="0">
      <sharedItems/>
    </cacheField>
    <cacheField name="선박명" numFmtId="0">
      <sharedItems/>
    </cacheField>
    <cacheField name="대리점" numFmtId="176">
      <sharedItems count="3">
        <s v="신일해운"/>
        <s v="승호해운"/>
        <s v="태현이앤씨"/>
      </sharedItems>
    </cacheField>
    <cacheField name="입항항" numFmtId="41">
      <sharedItems/>
    </cacheField>
    <cacheField name="항차" numFmtId="181">
      <sharedItems containsSemiMixedTypes="0" containsString="0" containsNumber="1" containsInteger="1" minValue="4" maxValue="82"/>
    </cacheField>
    <cacheField name="입항일" numFmtId="14">
      <sharedItems containsSemiMixedTypes="0" containsNonDate="0" containsDate="1" containsString="0" minDate="2023-01-13T00:00:00" maxDate="2023-03-05T00:00:00" count="8">
        <d v="2023-01-13T00:00:00"/>
        <d v="2023-03-01T00:00:00"/>
        <d v="2023-03-04T00:00:00"/>
        <d v="2023-02-21T00:00:00"/>
        <d v="2023-01-27T00:00:00"/>
        <d v="2023-03-03T00:00:00"/>
        <d v="2023-02-12T00:00:00"/>
        <d v="2023-02-16T00:00:00"/>
      </sharedItems>
      <fieldGroup base="5">
        <rangePr groupBy="months" startDate="2023-01-13T00:00:00" endDate="2023-03-05T00:00:00"/>
        <groupItems count="14">
          <s v="&lt;2023-01-1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3-03-05"/>
        </groupItems>
      </fieldGroup>
    </cacheField>
    <cacheField name="화물량_x000a_(톤)" numFmtId="41">
      <sharedItems containsSemiMixedTypes="0" containsString="0" containsNumber="1" containsInteger="1" minValue="2418" maxValue="78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A6362"/>
    <s v="천곡211호"/>
    <x v="0"/>
    <s v="목포"/>
    <n v="75"/>
    <x v="0"/>
    <n v="7820"/>
  </r>
  <r>
    <s v="B8325"/>
    <s v="추암203호"/>
    <x v="1"/>
    <s v="인천"/>
    <n v="82"/>
    <x v="1"/>
    <n v="5064"/>
  </r>
  <r>
    <s v="C3296"/>
    <s v="평릉402호"/>
    <x v="1"/>
    <s v="인천"/>
    <n v="11"/>
    <x v="2"/>
    <n v="6322"/>
  </r>
  <r>
    <s v="B1287"/>
    <s v="백석105호"/>
    <x v="0"/>
    <s v="부산"/>
    <n v="6"/>
    <x v="3"/>
    <n v="4368"/>
  </r>
  <r>
    <s v="B1554"/>
    <s v="삼봉902호"/>
    <x v="2"/>
    <s v="인천"/>
    <n v="4"/>
    <x v="4"/>
    <n v="5239"/>
  </r>
  <r>
    <s v="C2281"/>
    <s v="비천107호"/>
    <x v="1"/>
    <s v="부산"/>
    <n v="68"/>
    <x v="5"/>
    <n v="3640"/>
  </r>
  <r>
    <s v="A7732"/>
    <s v="해동323호"/>
    <x v="0"/>
    <s v="인천"/>
    <n v="5"/>
    <x v="6"/>
    <n v="4325"/>
  </r>
  <r>
    <s v="A6528"/>
    <s v="대진704호"/>
    <x v="2"/>
    <s v="인천"/>
    <n v="48"/>
    <x v="7"/>
    <n v="24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1AA091-B69B-491F-89C2-C467381C38ED}" name="피벗 테이블1" cacheId="8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입항일" colHeaderCaption="대리점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0"/>
        <item x="1"/>
        <item t="default"/>
      </items>
    </pivotField>
    <pivotField showAll="0"/>
    <pivotField numFmtId="181"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41"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선박명" fld="1" subtotal="count" baseField="0" baseItem="0"/>
    <dataField name="평균 : 화물량(단위:톤)" fld="6" subtotal="average" baseField="5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84DB84-EDD1-4748-9146-0B1031CEC6BC}" name="표1" displayName="표1" ref="B18:E21" totalsRowShown="0" headerRowDxfId="6" headerRowBorderDxfId="11" tableBorderDxfId="12">
  <autoFilter ref="B18:E21" xr:uid="{8684DB84-EDD1-4748-9146-0B1031CEC6BC}"/>
  <tableColumns count="4">
    <tableColumn id="1" xr3:uid="{499B0B0F-8158-4ED9-9C83-98F0E2EDDE95}" name="코드" dataDxfId="10"/>
    <tableColumn id="2" xr3:uid="{BB9A3ECF-B486-42C5-9A99-1CD128057818}" name="선박명" dataDxfId="9"/>
    <tableColumn id="3" xr3:uid="{54547930-78E3-4C23-BF42-2D1AD9D03A30}" name="항차" dataDxfId="8" dataCellStyle="쉼표 [0]"/>
    <tableColumn id="4" xr3:uid="{A6D2F703-1214-425C-930B-BB84070D26E6}" name="화물량_x000a_(단위:톤)" dataDxfId="7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BA31-5B16-4A82-B88B-4C25D6E65543}">
  <dimension ref="B1:L25"/>
  <sheetViews>
    <sheetView showGridLines="0" zoomScaleNormal="100" workbookViewId="0">
      <selection activeCell="O27" sqref="O27"/>
    </sheetView>
  </sheetViews>
  <sheetFormatPr defaultColWidth="9" defaultRowHeight="13.5" x14ac:dyDescent="0.3"/>
  <cols>
    <col min="1" max="1" width="1.625" style="1" customWidth="1"/>
    <col min="2" max="2" width="10.75" style="1" customWidth="1"/>
    <col min="3" max="3" width="13.5" style="1" customWidth="1"/>
    <col min="4" max="4" width="12.75" style="1" customWidth="1"/>
    <col min="5" max="6" width="11.125" style="1" customWidth="1"/>
    <col min="7" max="7" width="14.125" style="1" customWidth="1"/>
    <col min="8" max="10" width="11.375" style="1" customWidth="1"/>
    <col min="11" max="11" width="9" style="1"/>
    <col min="12" max="12" width="10.125" style="1" bestFit="1" customWidth="1"/>
    <col min="13" max="16384" width="9" style="1"/>
  </cols>
  <sheetData>
    <row r="1" spans="2:12" ht="22.9" customHeight="1" x14ac:dyDescent="0.3"/>
    <row r="2" spans="2:12" ht="22.9" customHeight="1" x14ac:dyDescent="0.3"/>
    <row r="3" spans="2:12" ht="22.9" customHeight="1" thickBot="1" x14ac:dyDescent="0.35"/>
    <row r="4" spans="2:12" ht="35.450000000000003" customHeight="1" thickBot="1" x14ac:dyDescent="0.35">
      <c r="B4" s="49" t="s">
        <v>0</v>
      </c>
      <c r="C4" s="50" t="s">
        <v>8</v>
      </c>
      <c r="D4" s="50" t="s">
        <v>9</v>
      </c>
      <c r="E4" s="51" t="s">
        <v>24</v>
      </c>
      <c r="F4" s="50" t="s">
        <v>10</v>
      </c>
      <c r="G4" s="50" t="s">
        <v>26</v>
      </c>
      <c r="H4" s="51" t="s">
        <v>53</v>
      </c>
      <c r="I4" s="51" t="s">
        <v>43</v>
      </c>
      <c r="J4" s="52" t="s">
        <v>11</v>
      </c>
    </row>
    <row r="5" spans="2:12" ht="19.5" customHeight="1" x14ac:dyDescent="0.3">
      <c r="B5" s="6" t="s">
        <v>32</v>
      </c>
      <c r="C5" s="7" t="s">
        <v>18</v>
      </c>
      <c r="D5" s="18" t="s">
        <v>37</v>
      </c>
      <c r="E5" s="44" t="s">
        <v>19</v>
      </c>
      <c r="F5" s="38">
        <v>75</v>
      </c>
      <c r="G5" s="14">
        <v>44939</v>
      </c>
      <c r="H5" s="38">
        <v>7820</v>
      </c>
      <c r="I5" s="29" t="s">
        <v>3</v>
      </c>
      <c r="J5" s="32" t="s">
        <v>4</v>
      </c>
      <c r="L5" s="40"/>
    </row>
    <row r="6" spans="2:12" ht="19.5" customHeight="1" x14ac:dyDescent="0.3">
      <c r="B6" s="2" t="s">
        <v>35</v>
      </c>
      <c r="C6" s="13" t="s">
        <v>22</v>
      </c>
      <c r="D6" s="19" t="s">
        <v>39</v>
      </c>
      <c r="E6" s="45" t="s">
        <v>15</v>
      </c>
      <c r="F6" s="48">
        <v>82</v>
      </c>
      <c r="G6" s="15">
        <v>44986</v>
      </c>
      <c r="H6" s="48">
        <v>5064</v>
      </c>
      <c r="I6" s="30" t="s">
        <v>3</v>
      </c>
      <c r="J6" s="33" t="s">
        <v>4</v>
      </c>
      <c r="L6" s="40"/>
    </row>
    <row r="7" spans="2:12" ht="19.5" customHeight="1" x14ac:dyDescent="0.3">
      <c r="B7" s="2" t="s">
        <v>28</v>
      </c>
      <c r="C7" s="13" t="s">
        <v>14</v>
      </c>
      <c r="D7" s="19" t="s">
        <v>39</v>
      </c>
      <c r="E7" s="45" t="s">
        <v>15</v>
      </c>
      <c r="F7" s="48">
        <v>11</v>
      </c>
      <c r="G7" s="15">
        <v>44989</v>
      </c>
      <c r="H7" s="48">
        <v>6322</v>
      </c>
      <c r="I7" s="30" t="s">
        <v>3</v>
      </c>
      <c r="J7" s="33" t="s">
        <v>4</v>
      </c>
      <c r="L7" s="40"/>
    </row>
    <row r="8" spans="2:12" ht="19.5" customHeight="1" x14ac:dyDescent="0.3">
      <c r="B8" s="2" t="s">
        <v>27</v>
      </c>
      <c r="C8" s="13" t="s">
        <v>12</v>
      </c>
      <c r="D8" s="19" t="s">
        <v>37</v>
      </c>
      <c r="E8" s="45" t="s">
        <v>13</v>
      </c>
      <c r="F8" s="48">
        <v>6</v>
      </c>
      <c r="G8" s="15">
        <v>44978</v>
      </c>
      <c r="H8" s="48">
        <v>4368</v>
      </c>
      <c r="I8" s="30" t="s">
        <v>3</v>
      </c>
      <c r="J8" s="33" t="s">
        <v>4</v>
      </c>
      <c r="L8" s="40"/>
    </row>
    <row r="9" spans="2:12" ht="19.5" customHeight="1" x14ac:dyDescent="0.3">
      <c r="B9" s="2" t="s">
        <v>34</v>
      </c>
      <c r="C9" s="13" t="s">
        <v>21</v>
      </c>
      <c r="D9" s="19" t="s">
        <v>41</v>
      </c>
      <c r="E9" s="45" t="s">
        <v>15</v>
      </c>
      <c r="F9" s="48">
        <v>4</v>
      </c>
      <c r="G9" s="15">
        <v>44953</v>
      </c>
      <c r="H9" s="48">
        <v>5239</v>
      </c>
      <c r="I9" s="30" t="s">
        <v>3</v>
      </c>
      <c r="J9" s="33" t="s">
        <v>4</v>
      </c>
      <c r="L9" s="40"/>
    </row>
    <row r="10" spans="2:12" ht="19.5" customHeight="1" x14ac:dyDescent="0.3">
      <c r="B10" s="2" t="s">
        <v>30</v>
      </c>
      <c r="C10" s="13" t="s">
        <v>17</v>
      </c>
      <c r="D10" s="19" t="s">
        <v>39</v>
      </c>
      <c r="E10" s="45" t="s">
        <v>13</v>
      </c>
      <c r="F10" s="48">
        <v>68</v>
      </c>
      <c r="G10" s="15">
        <v>44988</v>
      </c>
      <c r="H10" s="48">
        <v>3640</v>
      </c>
      <c r="I10" s="30" t="s">
        <v>3</v>
      </c>
      <c r="J10" s="33" t="s">
        <v>4</v>
      </c>
      <c r="L10" s="40"/>
    </row>
    <row r="11" spans="2:12" ht="19.5" customHeight="1" x14ac:dyDescent="0.3">
      <c r="B11" s="2" t="s">
        <v>33</v>
      </c>
      <c r="C11" s="13" t="s">
        <v>20</v>
      </c>
      <c r="D11" s="19" t="s">
        <v>37</v>
      </c>
      <c r="E11" s="45" t="s">
        <v>15</v>
      </c>
      <c r="F11" s="48">
        <v>5</v>
      </c>
      <c r="G11" s="15">
        <v>44969</v>
      </c>
      <c r="H11" s="48">
        <v>4325</v>
      </c>
      <c r="I11" s="30" t="s">
        <v>3</v>
      </c>
      <c r="J11" s="33" t="s">
        <v>4</v>
      </c>
      <c r="L11" s="40"/>
    </row>
    <row r="12" spans="2:12" ht="19.5" customHeight="1" thickBot="1" x14ac:dyDescent="0.35">
      <c r="B12" s="8" t="s">
        <v>29</v>
      </c>
      <c r="C12" s="4" t="s">
        <v>16</v>
      </c>
      <c r="D12" s="20" t="s">
        <v>41</v>
      </c>
      <c r="E12" s="9" t="s">
        <v>15</v>
      </c>
      <c r="F12" s="59">
        <v>48</v>
      </c>
      <c r="G12" s="16">
        <v>44973</v>
      </c>
      <c r="H12" s="59">
        <v>2418</v>
      </c>
      <c r="I12" s="31" t="s">
        <v>3</v>
      </c>
      <c r="J12" s="34" t="s">
        <v>4</v>
      </c>
      <c r="L12" s="40"/>
    </row>
    <row r="13" spans="2:12" ht="19.5" customHeight="1" x14ac:dyDescent="0.3">
      <c r="B13" s="53" t="s">
        <v>54</v>
      </c>
      <c r="C13" s="54"/>
      <c r="D13" s="54"/>
      <c r="E13" s="35" t="s">
        <v>5</v>
      </c>
      <c r="F13" s="55"/>
      <c r="G13" s="54" t="s">
        <v>42</v>
      </c>
      <c r="H13" s="54"/>
      <c r="I13" s="54"/>
      <c r="J13" s="37" t="s">
        <v>6</v>
      </c>
    </row>
    <row r="14" spans="2:12" ht="19.5" customHeight="1" thickBot="1" x14ac:dyDescent="0.35">
      <c r="B14" s="56" t="s">
        <v>44</v>
      </c>
      <c r="C14" s="57"/>
      <c r="D14" s="57"/>
      <c r="E14" s="36" t="s">
        <v>45</v>
      </c>
      <c r="F14" s="58"/>
      <c r="G14" s="3" t="s">
        <v>0</v>
      </c>
      <c r="H14" s="4" t="s">
        <v>31</v>
      </c>
      <c r="I14" s="5" t="s">
        <v>23</v>
      </c>
      <c r="J14" s="34" t="s">
        <v>7</v>
      </c>
    </row>
    <row r="16" spans="2:12" ht="15" customHeight="1" x14ac:dyDescent="0.3">
      <c r="J16" s="64"/>
    </row>
    <row r="17" spans="5:10" ht="16.5" x14ac:dyDescent="0.3">
      <c r="E17"/>
      <c r="F17"/>
      <c r="G17"/>
    </row>
    <row r="18" spans="5:10" ht="16.5" x14ac:dyDescent="0.3">
      <c r="E18"/>
      <c r="F18"/>
      <c r="G18"/>
      <c r="H18" s="41"/>
    </row>
    <row r="19" spans="5:10" ht="16.5" x14ac:dyDescent="0.3">
      <c r="E19"/>
      <c r="F19"/>
      <c r="G19"/>
    </row>
    <row r="20" spans="5:10" ht="16.5" x14ac:dyDescent="0.3">
      <c r="E20"/>
      <c r="G20"/>
    </row>
    <row r="21" spans="5:10" ht="16.5" x14ac:dyDescent="0.3">
      <c r="E21"/>
      <c r="G21"/>
    </row>
    <row r="22" spans="5:10" ht="16.5" x14ac:dyDescent="0.3">
      <c r="E22"/>
      <c r="G22"/>
      <c r="J22" s="40"/>
    </row>
    <row r="23" spans="5:10" ht="16.5" x14ac:dyDescent="0.3">
      <c r="E23"/>
      <c r="G23"/>
    </row>
    <row r="24" spans="5:10" ht="16.5" x14ac:dyDescent="0.3">
      <c r="E24"/>
      <c r="G24"/>
    </row>
    <row r="25" spans="5:10" ht="16.5" x14ac:dyDescent="0.3">
      <c r="E25"/>
      <c r="G25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AEBB4D21-5B07-4D67-A969-98067399B417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5"/>
  <sheetViews>
    <sheetView showGridLines="0" tabSelected="1" zoomScaleNormal="100" workbookViewId="0">
      <selection activeCell="D24" sqref="D24"/>
    </sheetView>
  </sheetViews>
  <sheetFormatPr defaultColWidth="9" defaultRowHeight="13.5" x14ac:dyDescent="0.3"/>
  <cols>
    <col min="1" max="1" width="1.625" style="1" customWidth="1"/>
    <col min="2" max="2" width="10.75" style="1" customWidth="1"/>
    <col min="3" max="3" width="13.5" style="1" customWidth="1"/>
    <col min="4" max="4" width="12.75" style="1" customWidth="1"/>
    <col min="5" max="6" width="11.125" style="1" customWidth="1"/>
    <col min="7" max="7" width="14.125" style="1" customWidth="1"/>
    <col min="8" max="10" width="11.375" style="1" customWidth="1"/>
    <col min="11" max="11" width="9" style="1"/>
    <col min="12" max="12" width="10.125" style="1" bestFit="1" customWidth="1"/>
    <col min="13" max="16384" width="9" style="1"/>
  </cols>
  <sheetData>
    <row r="1" spans="2:12" ht="22.9" customHeight="1" x14ac:dyDescent="0.3"/>
    <row r="2" spans="2:12" ht="22.9" customHeight="1" x14ac:dyDescent="0.3"/>
    <row r="3" spans="2:12" ht="22.9" customHeight="1" thickBot="1" x14ac:dyDescent="0.35"/>
    <row r="4" spans="2:12" ht="35.450000000000003" customHeight="1" thickBot="1" x14ac:dyDescent="0.35">
      <c r="B4" s="49" t="s">
        <v>0</v>
      </c>
      <c r="C4" s="50" t="s">
        <v>8</v>
      </c>
      <c r="D4" s="50" t="s">
        <v>9</v>
      </c>
      <c r="E4" s="51" t="s">
        <v>24</v>
      </c>
      <c r="F4" s="50" t="s">
        <v>10</v>
      </c>
      <c r="G4" s="50" t="s">
        <v>26</v>
      </c>
      <c r="H4" s="51" t="s">
        <v>53</v>
      </c>
      <c r="I4" s="51" t="s">
        <v>43</v>
      </c>
      <c r="J4" s="52" t="s">
        <v>11</v>
      </c>
    </row>
    <row r="5" spans="2:12" ht="19.5" customHeight="1" x14ac:dyDescent="0.3">
      <c r="B5" s="6" t="s">
        <v>32</v>
      </c>
      <c r="C5" s="7" t="s">
        <v>18</v>
      </c>
      <c r="D5" s="18" t="s">
        <v>37</v>
      </c>
      <c r="E5" s="44" t="s">
        <v>19</v>
      </c>
      <c r="F5" s="60">
        <v>75</v>
      </c>
      <c r="G5" s="14">
        <v>44939</v>
      </c>
      <c r="H5" s="38">
        <v>7820</v>
      </c>
      <c r="I5" s="10" t="str">
        <f>CHOOSE(WEEKDAY(G5,2),"월요일","화요일","수요일","목요일","금요일","토요일","일요일")</f>
        <v>금요일</v>
      </c>
      <c r="J5" s="21" t="str">
        <f>_xlfn.RANK.EQ(F5,$F$5:$F$12)&amp;"위"</f>
        <v>2위</v>
      </c>
      <c r="L5" s="40"/>
    </row>
    <row r="6" spans="2:12" ht="19.5" customHeight="1" x14ac:dyDescent="0.3">
      <c r="B6" s="2" t="s">
        <v>35</v>
      </c>
      <c r="C6" s="13" t="s">
        <v>22</v>
      </c>
      <c r="D6" s="19" t="s">
        <v>39</v>
      </c>
      <c r="E6" s="45" t="s">
        <v>15</v>
      </c>
      <c r="F6" s="61">
        <v>82</v>
      </c>
      <c r="G6" s="15">
        <v>44986</v>
      </c>
      <c r="H6" s="48">
        <v>5064</v>
      </c>
      <c r="I6" s="11" t="str">
        <f>CHOOSE(WEEKDAY(G6,2),"월요일","화요일","수요일","목요일","금요일","토요일","일요일")</f>
        <v>수요일</v>
      </c>
      <c r="J6" s="22" t="str">
        <f>_xlfn.RANK.EQ(F6,$F$5:$F$12)&amp;"위"</f>
        <v>1위</v>
      </c>
      <c r="L6" s="40"/>
    </row>
    <row r="7" spans="2:12" ht="19.5" customHeight="1" x14ac:dyDescent="0.3">
      <c r="B7" s="2" t="s">
        <v>28</v>
      </c>
      <c r="C7" s="13" t="s">
        <v>14</v>
      </c>
      <c r="D7" s="19" t="s">
        <v>39</v>
      </c>
      <c r="E7" s="45" t="s">
        <v>15</v>
      </c>
      <c r="F7" s="61">
        <v>11</v>
      </c>
      <c r="G7" s="15">
        <v>44989</v>
      </c>
      <c r="H7" s="48">
        <v>6322</v>
      </c>
      <c r="I7" s="11" t="str">
        <f>CHOOSE(WEEKDAY(G7,2),"월요일","화요일","수요일","목요일","금요일","토요일","일요일")</f>
        <v>토요일</v>
      </c>
      <c r="J7" s="22" t="str">
        <f>_xlfn.RANK.EQ(F7,$F$5:$F$12)&amp;"위"</f>
        <v>5위</v>
      </c>
      <c r="L7" s="40"/>
    </row>
    <row r="8" spans="2:12" ht="19.5" customHeight="1" x14ac:dyDescent="0.3">
      <c r="B8" s="2" t="s">
        <v>27</v>
      </c>
      <c r="C8" s="13" t="s">
        <v>12</v>
      </c>
      <c r="D8" s="19" t="s">
        <v>37</v>
      </c>
      <c r="E8" s="45" t="s">
        <v>13</v>
      </c>
      <c r="F8" s="61">
        <v>6</v>
      </c>
      <c r="G8" s="15">
        <v>44978</v>
      </c>
      <c r="H8" s="48">
        <v>4368</v>
      </c>
      <c r="I8" s="11" t="str">
        <f>CHOOSE(WEEKDAY(G8,2),"월요일","화요일","수요일","목요일","금요일","토요일","일요일")</f>
        <v>화요일</v>
      </c>
      <c r="J8" s="22" t="str">
        <f>_xlfn.RANK.EQ(F8,$F$5:$F$12)&amp;"위"</f>
        <v>6위</v>
      </c>
      <c r="L8" s="40"/>
    </row>
    <row r="9" spans="2:12" ht="19.5" customHeight="1" x14ac:dyDescent="0.3">
      <c r="B9" s="2" t="s">
        <v>34</v>
      </c>
      <c r="C9" s="13" t="s">
        <v>21</v>
      </c>
      <c r="D9" s="19" t="s">
        <v>41</v>
      </c>
      <c r="E9" s="45" t="s">
        <v>15</v>
      </c>
      <c r="F9" s="61">
        <v>4</v>
      </c>
      <c r="G9" s="15">
        <v>44953</v>
      </c>
      <c r="H9" s="48">
        <v>5239</v>
      </c>
      <c r="I9" s="11" t="str">
        <f>CHOOSE(WEEKDAY(G9,2),"월요일","화요일","수요일","목요일","금요일","토요일","일요일")</f>
        <v>금요일</v>
      </c>
      <c r="J9" s="22" t="str">
        <f>_xlfn.RANK.EQ(F9,$F$5:$F$12)&amp;"위"</f>
        <v>8위</v>
      </c>
      <c r="L9" s="40"/>
    </row>
    <row r="10" spans="2:12" ht="19.5" customHeight="1" x14ac:dyDescent="0.3">
      <c r="B10" s="2" t="s">
        <v>30</v>
      </c>
      <c r="C10" s="13" t="s">
        <v>17</v>
      </c>
      <c r="D10" s="19" t="s">
        <v>39</v>
      </c>
      <c r="E10" s="45" t="s">
        <v>13</v>
      </c>
      <c r="F10" s="61">
        <v>68</v>
      </c>
      <c r="G10" s="15">
        <v>44988</v>
      </c>
      <c r="H10" s="48">
        <v>3640</v>
      </c>
      <c r="I10" s="11" t="str">
        <f>CHOOSE(WEEKDAY(G10,2),"월요일","화요일","수요일","목요일","금요일","토요일","일요일")</f>
        <v>금요일</v>
      </c>
      <c r="J10" s="22" t="str">
        <f>_xlfn.RANK.EQ(F10,$F$5:$F$12)&amp;"위"</f>
        <v>3위</v>
      </c>
      <c r="L10" s="40"/>
    </row>
    <row r="11" spans="2:12" ht="19.5" customHeight="1" x14ac:dyDescent="0.3">
      <c r="B11" s="2" t="s">
        <v>33</v>
      </c>
      <c r="C11" s="13" t="s">
        <v>20</v>
      </c>
      <c r="D11" s="19" t="s">
        <v>37</v>
      </c>
      <c r="E11" s="45" t="s">
        <v>15</v>
      </c>
      <c r="F11" s="61">
        <v>5</v>
      </c>
      <c r="G11" s="15">
        <v>44969</v>
      </c>
      <c r="H11" s="48">
        <v>4325</v>
      </c>
      <c r="I11" s="11" t="str">
        <f>CHOOSE(WEEKDAY(G11,2),"월요일","화요일","수요일","목요일","금요일","토요일","일요일")</f>
        <v>일요일</v>
      </c>
      <c r="J11" s="22" t="str">
        <f>_xlfn.RANK.EQ(F11,$F$5:$F$12)&amp;"위"</f>
        <v>7위</v>
      </c>
      <c r="L11" s="40"/>
    </row>
    <row r="12" spans="2:12" ht="19.5" customHeight="1" thickBot="1" x14ac:dyDescent="0.35">
      <c r="B12" s="8" t="s">
        <v>29</v>
      </c>
      <c r="C12" s="4" t="s">
        <v>16</v>
      </c>
      <c r="D12" s="20" t="s">
        <v>41</v>
      </c>
      <c r="E12" s="9" t="s">
        <v>15</v>
      </c>
      <c r="F12" s="62">
        <v>48</v>
      </c>
      <c r="G12" s="16">
        <v>44973</v>
      </c>
      <c r="H12" s="59">
        <v>2418</v>
      </c>
      <c r="I12" s="12" t="str">
        <f>CHOOSE(WEEKDAY(G12,2),"월요일","화요일","수요일","목요일","금요일","토요일","일요일")</f>
        <v>목요일</v>
      </c>
      <c r="J12" s="23" t="str">
        <f>_xlfn.RANK.EQ(F12,$F$5:$F$12)&amp;"위"</f>
        <v>4위</v>
      </c>
      <c r="L12" s="40"/>
    </row>
    <row r="13" spans="2:12" ht="19.5" customHeight="1" x14ac:dyDescent="0.3">
      <c r="B13" s="53" t="s">
        <v>54</v>
      </c>
      <c r="C13" s="54"/>
      <c r="D13" s="54"/>
      <c r="E13" s="38">
        <f>MIN(H5:H12)</f>
        <v>2418</v>
      </c>
      <c r="F13" s="55"/>
      <c r="G13" s="54" t="s">
        <v>42</v>
      </c>
      <c r="H13" s="54"/>
      <c r="I13" s="54"/>
      <c r="J13" s="39">
        <f>INT(DAVERAGE(B4:H12,5,D4:D5))</f>
        <v>28</v>
      </c>
    </row>
    <row r="14" spans="2:12" ht="19.5" customHeight="1" thickBot="1" x14ac:dyDescent="0.35">
      <c r="B14" s="56" t="s">
        <v>44</v>
      </c>
      <c r="C14" s="57"/>
      <c r="D14" s="57"/>
      <c r="E14" s="63">
        <f>COUNTIF(대리점,"승호해운")</f>
        <v>3</v>
      </c>
      <c r="F14" s="58"/>
      <c r="G14" s="3" t="s">
        <v>0</v>
      </c>
      <c r="H14" s="4" t="s">
        <v>31</v>
      </c>
      <c r="I14" s="5" t="s">
        <v>23</v>
      </c>
      <c r="J14" s="17">
        <f>VLOOKUP(H14,B5:H12,5,FALSE)</f>
        <v>75</v>
      </c>
    </row>
    <row r="16" spans="2:12" ht="15" customHeight="1" x14ac:dyDescent="0.3">
      <c r="J16" s="64"/>
    </row>
    <row r="17" spans="5:10" ht="16.5" x14ac:dyDescent="0.3">
      <c r="E17"/>
      <c r="F17"/>
      <c r="G17"/>
    </row>
    <row r="18" spans="5:10" ht="16.5" x14ac:dyDescent="0.3">
      <c r="E18"/>
      <c r="F18"/>
      <c r="G18"/>
      <c r="H18" s="41"/>
    </row>
    <row r="19" spans="5:10" ht="16.5" x14ac:dyDescent="0.3">
      <c r="E19"/>
      <c r="F19"/>
      <c r="G19"/>
    </row>
    <row r="20" spans="5:10" ht="16.5" x14ac:dyDescent="0.3">
      <c r="E20"/>
      <c r="G20"/>
    </row>
    <row r="21" spans="5:10" ht="16.5" x14ac:dyDescent="0.3">
      <c r="E21"/>
      <c r="G21"/>
    </row>
    <row r="22" spans="5:10" ht="16.5" x14ac:dyDescent="0.3">
      <c r="E22"/>
      <c r="G22"/>
      <c r="J22" s="40"/>
    </row>
    <row r="23" spans="5:10" ht="16.5" x14ac:dyDescent="0.3">
      <c r="E23"/>
      <c r="G23"/>
    </row>
    <row r="24" spans="5:10" ht="16.5" x14ac:dyDescent="0.3">
      <c r="E24"/>
      <c r="G24"/>
    </row>
    <row r="25" spans="5:10" ht="16.5" x14ac:dyDescent="0.3">
      <c r="E25"/>
      <c r="G25"/>
    </row>
  </sheetData>
  <sortState xmlns:xlrd2="http://schemas.microsoft.com/office/spreadsheetml/2017/richdata2" ref="A5:L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4" priority="1">
      <formula>$F5&lt;=10</formula>
    </cfRule>
  </conditionalFormatting>
  <dataValidations count="1">
    <dataValidation type="list" allowBlank="1" showInputMessage="1" showErrorMessage="1" sqref="H14" xr:uid="{00000000-0002-0000-00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1"/>
  <sheetViews>
    <sheetView showGridLines="0" zoomScaleNormal="100" workbookViewId="0">
      <selection activeCell="O27" sqref="O27"/>
    </sheetView>
  </sheetViews>
  <sheetFormatPr defaultColWidth="9" defaultRowHeight="13.5" x14ac:dyDescent="0.3"/>
  <cols>
    <col min="1" max="1" width="1.625" style="1" customWidth="1"/>
    <col min="2" max="2" width="10.75" style="1" customWidth="1"/>
    <col min="3" max="3" width="13.5" style="1" customWidth="1"/>
    <col min="4" max="4" width="12.75" style="1" customWidth="1"/>
    <col min="5" max="6" width="11.125" style="1" customWidth="1"/>
    <col min="7" max="7" width="14.12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49" t="s">
        <v>0</v>
      </c>
      <c r="C2" s="50" t="s">
        <v>8</v>
      </c>
      <c r="D2" s="50" t="s">
        <v>9</v>
      </c>
      <c r="E2" s="51" t="s">
        <v>24</v>
      </c>
      <c r="F2" s="50" t="s">
        <v>10</v>
      </c>
      <c r="G2" s="50" t="s">
        <v>26</v>
      </c>
      <c r="H2" s="51" t="s">
        <v>53</v>
      </c>
    </row>
    <row r="3" spans="2:8" x14ac:dyDescent="0.3">
      <c r="B3" s="6" t="s">
        <v>32</v>
      </c>
      <c r="C3" s="7" t="s">
        <v>18</v>
      </c>
      <c r="D3" s="18" t="s">
        <v>37</v>
      </c>
      <c r="E3" s="44" t="s">
        <v>19</v>
      </c>
      <c r="F3" s="60">
        <v>75</v>
      </c>
      <c r="G3" s="14">
        <v>44939</v>
      </c>
      <c r="H3" s="38">
        <v>7820</v>
      </c>
    </row>
    <row r="4" spans="2:8" x14ac:dyDescent="0.3">
      <c r="B4" s="2" t="s">
        <v>35</v>
      </c>
      <c r="C4" s="13" t="s">
        <v>22</v>
      </c>
      <c r="D4" s="19" t="s">
        <v>39</v>
      </c>
      <c r="E4" s="45" t="s">
        <v>15</v>
      </c>
      <c r="F4" s="61">
        <v>82</v>
      </c>
      <c r="G4" s="15">
        <v>44986</v>
      </c>
      <c r="H4" s="48">
        <v>5064</v>
      </c>
    </row>
    <row r="5" spans="2:8" x14ac:dyDescent="0.3">
      <c r="B5" s="2" t="s">
        <v>28</v>
      </c>
      <c r="C5" s="13" t="s">
        <v>14</v>
      </c>
      <c r="D5" s="19" t="s">
        <v>39</v>
      </c>
      <c r="E5" s="45" t="s">
        <v>15</v>
      </c>
      <c r="F5" s="61">
        <v>11</v>
      </c>
      <c r="G5" s="15">
        <v>44989</v>
      </c>
      <c r="H5" s="48">
        <v>6322</v>
      </c>
    </row>
    <row r="6" spans="2:8" x14ac:dyDescent="0.3">
      <c r="B6" s="2" t="s">
        <v>27</v>
      </c>
      <c r="C6" s="13" t="s">
        <v>12</v>
      </c>
      <c r="D6" s="19" t="s">
        <v>37</v>
      </c>
      <c r="E6" s="45" t="s">
        <v>13</v>
      </c>
      <c r="F6" s="61">
        <v>6</v>
      </c>
      <c r="G6" s="15">
        <v>44978</v>
      </c>
      <c r="H6" s="48">
        <v>4368</v>
      </c>
    </row>
    <row r="7" spans="2:8" x14ac:dyDescent="0.3">
      <c r="B7" s="2" t="s">
        <v>34</v>
      </c>
      <c r="C7" s="13" t="s">
        <v>21</v>
      </c>
      <c r="D7" s="19" t="s">
        <v>41</v>
      </c>
      <c r="E7" s="45" t="s">
        <v>15</v>
      </c>
      <c r="F7" s="61">
        <v>4</v>
      </c>
      <c r="G7" s="15">
        <v>44953</v>
      </c>
      <c r="H7" s="48">
        <v>5239</v>
      </c>
    </row>
    <row r="8" spans="2:8" x14ac:dyDescent="0.3">
      <c r="B8" s="2" t="s">
        <v>30</v>
      </c>
      <c r="C8" s="13" t="s">
        <v>17</v>
      </c>
      <c r="D8" s="19" t="s">
        <v>39</v>
      </c>
      <c r="E8" s="45" t="s">
        <v>13</v>
      </c>
      <c r="F8" s="61">
        <v>68</v>
      </c>
      <c r="G8" s="15">
        <v>44988</v>
      </c>
      <c r="H8" s="48">
        <v>3640</v>
      </c>
    </row>
    <row r="9" spans="2:8" x14ac:dyDescent="0.3">
      <c r="B9" s="2" t="s">
        <v>33</v>
      </c>
      <c r="C9" s="13" t="s">
        <v>20</v>
      </c>
      <c r="D9" s="19" t="s">
        <v>37</v>
      </c>
      <c r="E9" s="45" t="s">
        <v>15</v>
      </c>
      <c r="F9" s="61">
        <v>5</v>
      </c>
      <c r="G9" s="15">
        <v>44969</v>
      </c>
      <c r="H9" s="48">
        <v>4325</v>
      </c>
    </row>
    <row r="10" spans="2:8" ht="14.25" thickBot="1" x14ac:dyDescent="0.35">
      <c r="B10" s="8" t="s">
        <v>29</v>
      </c>
      <c r="C10" s="4" t="s">
        <v>16</v>
      </c>
      <c r="D10" s="20" t="s">
        <v>41</v>
      </c>
      <c r="E10" s="9" t="s">
        <v>15</v>
      </c>
      <c r="F10" s="62">
        <v>48</v>
      </c>
      <c r="G10" s="16">
        <v>44973</v>
      </c>
      <c r="H10" s="59">
        <v>2418</v>
      </c>
    </row>
    <row r="14" spans="2:8" ht="27" x14ac:dyDescent="0.3">
      <c r="B14" s="46" t="s">
        <v>0</v>
      </c>
      <c r="C14" s="47" t="s">
        <v>53</v>
      </c>
    </row>
    <row r="15" spans="2:8" x14ac:dyDescent="0.3">
      <c r="B15" s="65" t="s">
        <v>46</v>
      </c>
      <c r="C15" s="65"/>
    </row>
    <row r="16" spans="2:8" x14ac:dyDescent="0.3">
      <c r="B16" s="65"/>
      <c r="C16" s="65" t="s">
        <v>47</v>
      </c>
    </row>
    <row r="18" spans="2:5" ht="27.75" thickBot="1" x14ac:dyDescent="0.35">
      <c r="B18" s="74" t="s">
        <v>0</v>
      </c>
      <c r="C18" s="75" t="s">
        <v>8</v>
      </c>
      <c r="D18" s="75" t="s">
        <v>10</v>
      </c>
      <c r="E18" s="76" t="s">
        <v>53</v>
      </c>
    </row>
    <row r="19" spans="2:5" x14ac:dyDescent="0.3">
      <c r="B19" s="70" t="s">
        <v>32</v>
      </c>
      <c r="C19" s="66" t="s">
        <v>18</v>
      </c>
      <c r="D19" s="67">
        <v>75</v>
      </c>
      <c r="E19" s="72">
        <v>7820</v>
      </c>
    </row>
    <row r="20" spans="2:5" x14ac:dyDescent="0.3">
      <c r="B20" s="71" t="s">
        <v>28</v>
      </c>
      <c r="C20" s="68" t="s">
        <v>14</v>
      </c>
      <c r="D20" s="69">
        <v>11</v>
      </c>
      <c r="E20" s="73">
        <v>6322</v>
      </c>
    </row>
    <row r="21" spans="2:5" x14ac:dyDescent="0.3">
      <c r="B21" s="77" t="s">
        <v>30</v>
      </c>
      <c r="C21" s="78" t="s">
        <v>17</v>
      </c>
      <c r="D21" s="79">
        <v>68</v>
      </c>
      <c r="E21" s="80">
        <v>3640</v>
      </c>
    </row>
  </sheetData>
  <phoneticPr fontId="2" type="noConversion"/>
  <conditionalFormatting sqref="B3:H10">
    <cfRule type="expression" dxfId="2" priority="1">
      <formula>$F3&lt;=10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19"/>
  <sheetViews>
    <sheetView zoomScaleNormal="100" workbookViewId="0">
      <selection activeCell="O27" sqref="O27"/>
    </sheetView>
  </sheetViews>
  <sheetFormatPr defaultColWidth="9" defaultRowHeight="13.5" x14ac:dyDescent="0.3"/>
  <cols>
    <col min="1" max="1" width="1.625" style="1" customWidth="1"/>
    <col min="2" max="2" width="11.375" style="1" bestFit="1" customWidth="1"/>
    <col min="3" max="3" width="13.125" style="1" bestFit="1" customWidth="1"/>
    <col min="4" max="4" width="21.375" style="1" bestFit="1" customWidth="1"/>
    <col min="5" max="5" width="13.125" style="1" bestFit="1" customWidth="1"/>
    <col min="6" max="6" width="21.375" style="1" bestFit="1" customWidth="1"/>
    <col min="7" max="7" width="13.125" style="1" bestFit="1" customWidth="1"/>
    <col min="8" max="8" width="21.375" style="1" bestFit="1" customWidth="1"/>
    <col min="9" max="10" width="18" style="1" bestFit="1" customWidth="1"/>
    <col min="11" max="16384" width="9" style="1"/>
  </cols>
  <sheetData>
    <row r="2" spans="2:10" ht="16.5" x14ac:dyDescent="0.3">
      <c r="B2" s="26"/>
      <c r="C2" s="25" t="s">
        <v>9</v>
      </c>
      <c r="D2" s="26"/>
      <c r="E2" s="26"/>
      <c r="F2" s="26"/>
      <c r="G2" s="26"/>
      <c r="H2" s="26"/>
      <c r="I2"/>
      <c r="J2"/>
    </row>
    <row r="3" spans="2:10" ht="16.5" x14ac:dyDescent="0.3">
      <c r="B3" s="26"/>
      <c r="C3" s="42" t="s">
        <v>40</v>
      </c>
      <c r="D3" s="43"/>
      <c r="E3" s="42" t="s">
        <v>36</v>
      </c>
      <c r="F3" s="43"/>
      <c r="G3" s="42" t="s">
        <v>38</v>
      </c>
      <c r="H3" s="43"/>
      <c r="I3"/>
      <c r="J3"/>
    </row>
    <row r="4" spans="2:10" ht="16.5" x14ac:dyDescent="0.3">
      <c r="B4" s="25" t="s">
        <v>25</v>
      </c>
      <c r="C4" s="27" t="s">
        <v>51</v>
      </c>
      <c r="D4" s="27" t="s">
        <v>52</v>
      </c>
      <c r="E4" s="27" t="s">
        <v>51</v>
      </c>
      <c r="F4" s="27" t="s">
        <v>52</v>
      </c>
      <c r="G4" s="27" t="s">
        <v>51</v>
      </c>
      <c r="H4" s="27" t="s">
        <v>52</v>
      </c>
      <c r="I4"/>
      <c r="J4"/>
    </row>
    <row r="5" spans="2:10" ht="16.5" x14ac:dyDescent="0.3">
      <c r="B5" s="24" t="s">
        <v>48</v>
      </c>
      <c r="C5" s="28">
        <v>1</v>
      </c>
      <c r="D5" s="28">
        <v>5239</v>
      </c>
      <c r="E5" s="28">
        <v>1</v>
      </c>
      <c r="F5" s="28">
        <v>7820</v>
      </c>
      <c r="G5" s="28" t="s">
        <v>2</v>
      </c>
      <c r="H5" s="28" t="s">
        <v>2</v>
      </c>
      <c r="I5"/>
      <c r="J5"/>
    </row>
    <row r="6" spans="2:10" ht="16.5" x14ac:dyDescent="0.3">
      <c r="B6" s="24" t="s">
        <v>49</v>
      </c>
      <c r="C6" s="28">
        <v>1</v>
      </c>
      <c r="D6" s="28">
        <v>2418</v>
      </c>
      <c r="E6" s="28">
        <v>2</v>
      </c>
      <c r="F6" s="28">
        <v>4346.5</v>
      </c>
      <c r="G6" s="28" t="s">
        <v>2</v>
      </c>
      <c r="H6" s="28" t="s">
        <v>2</v>
      </c>
      <c r="I6"/>
      <c r="J6"/>
    </row>
    <row r="7" spans="2:10" ht="16.5" x14ac:dyDescent="0.3">
      <c r="B7" s="24" t="s">
        <v>50</v>
      </c>
      <c r="C7" s="28" t="s">
        <v>2</v>
      </c>
      <c r="D7" s="28" t="s">
        <v>2</v>
      </c>
      <c r="E7" s="28" t="s">
        <v>2</v>
      </c>
      <c r="F7" s="28" t="s">
        <v>2</v>
      </c>
      <c r="G7" s="28">
        <v>3</v>
      </c>
      <c r="H7" s="28">
        <v>5008.666666666667</v>
      </c>
      <c r="I7"/>
      <c r="J7"/>
    </row>
    <row r="8" spans="2:10" ht="16.5" x14ac:dyDescent="0.3">
      <c r="B8" s="24" t="s">
        <v>1</v>
      </c>
      <c r="C8" s="28">
        <v>2</v>
      </c>
      <c r="D8" s="28">
        <v>3828.5</v>
      </c>
      <c r="E8" s="28">
        <v>3</v>
      </c>
      <c r="F8" s="28">
        <v>5504.333333333333</v>
      </c>
      <c r="G8" s="28">
        <v>3</v>
      </c>
      <c r="H8" s="28">
        <v>5008.666666666667</v>
      </c>
      <c r="I8"/>
      <c r="J8"/>
    </row>
    <row r="9" spans="2:10" ht="16.5" x14ac:dyDescent="0.3">
      <c r="B9"/>
      <c r="C9"/>
      <c r="D9"/>
    </row>
    <row r="10" spans="2:10" ht="16.5" x14ac:dyDescent="0.3">
      <c r="B10"/>
      <c r="C10"/>
      <c r="D10"/>
    </row>
    <row r="11" spans="2:10" ht="16.5" x14ac:dyDescent="0.3">
      <c r="B11"/>
      <c r="C11"/>
      <c r="D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문제!대리점</vt:lpstr>
      <vt:lpstr>대리점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선경</cp:lastModifiedBy>
  <dcterms:created xsi:type="dcterms:W3CDTF">2019-10-10T06:12:49Z</dcterms:created>
  <dcterms:modified xsi:type="dcterms:W3CDTF">2023-01-31T15:28:49Z</dcterms:modified>
</cp:coreProperties>
</file>